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S:\BA\Budget\2024 Budget\LCTCS\Submitted to Joel\"/>
    </mc:Choice>
  </mc:AlternateContent>
  <xr:revisionPtr revIDLastSave="0" documentId="8_{BC5C3301-1CE2-4E56-BCD9-BDF89C4C5D0D}" xr6:coauthVersionLast="36" xr6:coauthVersionMax="36" xr10:uidLastSave="{00000000-0000-0000-0000-000000000000}"/>
  <bookViews>
    <workbookView xWindow="-105" yWindow="-105" windowWidth="19425" windowHeight="11625" tabRatio="217" xr2:uid="{00000000-000D-0000-FFFF-FFFF00000000}"/>
  </bookViews>
  <sheets>
    <sheet name="BOR-13" sheetId="1" r:id="rId1"/>
    <sheet name="BOR-13A" sheetId="2" r:id="rId2"/>
    <sheet name="BOR 13B" sheetId="3" r:id="rId3"/>
  </sheets>
  <definedNames>
    <definedName name="_xlnm.Print_Area" localSheetId="0">'BOR-13'!$A$1:$G$41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9" i="2" l="1"/>
  <c r="D29" i="2"/>
  <c r="E29" i="2"/>
  <c r="F29" i="2"/>
  <c r="G29" i="2"/>
  <c r="H29" i="2"/>
  <c r="I29" i="2"/>
  <c r="J29" i="2"/>
  <c r="K29" i="2"/>
  <c r="L29" i="2"/>
  <c r="M29" i="2"/>
  <c r="N29" i="2"/>
  <c r="O29" i="2"/>
  <c r="P29" i="2"/>
  <c r="Q29" i="2"/>
  <c r="R29" i="2"/>
  <c r="S29" i="2"/>
  <c r="C25" i="2"/>
  <c r="D25" i="2"/>
  <c r="E25" i="2"/>
  <c r="F25" i="2"/>
  <c r="G25" i="2"/>
  <c r="H25" i="2"/>
  <c r="I25" i="2"/>
  <c r="J25" i="2"/>
  <c r="K25" i="2"/>
  <c r="L25" i="2"/>
  <c r="M25" i="2"/>
  <c r="N25" i="2"/>
  <c r="O25" i="2"/>
  <c r="P25" i="2"/>
  <c r="Q25" i="2"/>
  <c r="R25" i="2"/>
  <c r="S25" i="2"/>
  <c r="C19" i="2"/>
  <c r="D19" i="2"/>
  <c r="E19" i="2"/>
  <c r="F19" i="2"/>
  <c r="G19" i="2"/>
  <c r="H19" i="2"/>
  <c r="I19" i="2"/>
  <c r="J19" i="2"/>
  <c r="K19" i="2"/>
  <c r="L19" i="2"/>
  <c r="M19" i="2"/>
  <c r="N19" i="2"/>
  <c r="O19" i="2"/>
  <c r="P19" i="2"/>
  <c r="Q19" i="2"/>
  <c r="R19" i="2"/>
  <c r="S19" i="2"/>
  <c r="C14" i="2"/>
  <c r="D14" i="2"/>
  <c r="E14" i="2"/>
  <c r="F14" i="2"/>
  <c r="G14" i="2"/>
  <c r="H14" i="2"/>
  <c r="I14" i="2"/>
  <c r="J14" i="2"/>
  <c r="K14" i="2"/>
  <c r="L14" i="2"/>
  <c r="M14" i="2"/>
  <c r="N14" i="2"/>
  <c r="O14" i="2"/>
  <c r="P14" i="2"/>
  <c r="Q14" i="2"/>
  <c r="R14" i="2"/>
  <c r="S14" i="2"/>
  <c r="E31" i="2" l="1"/>
  <c r="D31" i="2"/>
  <c r="C31" i="2"/>
  <c r="S31" i="2"/>
  <c r="R31" i="2"/>
  <c r="Q31" i="2"/>
  <c r="P31" i="2"/>
  <c r="O31" i="2"/>
  <c r="N31" i="2"/>
  <c r="M31" i="2"/>
  <c r="L31" i="2"/>
  <c r="K31" i="2"/>
  <c r="J31" i="2"/>
  <c r="I31" i="2"/>
  <c r="H31" i="2"/>
  <c r="G31" i="2"/>
  <c r="F31" i="2"/>
  <c r="B38" i="3"/>
  <c r="D38" i="3"/>
  <c r="C38" i="3"/>
  <c r="B29" i="2"/>
  <c r="B25" i="2"/>
  <c r="B19" i="2"/>
  <c r="B14" i="2"/>
  <c r="E38" i="1"/>
  <c r="D38" i="1"/>
  <c r="C38" i="1"/>
  <c r="B31" i="2" l="1"/>
</calcChain>
</file>

<file path=xl/sharedStrings.xml><?xml version="1.0" encoding="utf-8"?>
<sst xmlns="http://schemas.openxmlformats.org/spreadsheetml/2006/main" count="213" uniqueCount="130">
  <si>
    <t>Board of Regents</t>
  </si>
  <si>
    <t>Form BOR-13</t>
  </si>
  <si>
    <t>Institution</t>
  </si>
  <si>
    <t>Nunez Community College</t>
  </si>
  <si>
    <t>Cost Recovery - Revenue Means of Financing Other Than General Fund Direct</t>
  </si>
  <si>
    <t>FY 2022-2023</t>
  </si>
  <si>
    <t>FY 2023-2024</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</si>
  <si>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</si>
  <si>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</si>
  <si>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</si>
  <si>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</si>
  <si>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</si>
  <si>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</si>
  <si>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</si>
  <si>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</si>
  <si>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</si>
  <si>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</si>
  <si>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</si>
  <si>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</si>
  <si>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</si>
  <si>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</si>
  <si>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</si>
  <si>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</si>
  <si>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</si>
  <si>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</si>
  <si>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Univ. of LA Sys Ch.4,Sec.5,C; LCTCS adopted 07/99      Purpose: Act 170 of the 1998 1st Extraordianary session which created the LCTCS System. Resident Tuition helps to fund the institution to fulfill the mission of the college to provide Workforce Training in Louisiana.</t>
  </si>
  <si>
    <t>1-1</t>
  </si>
  <si>
    <t xml:space="preserve">   Non-Resident Fees</t>
  </si>
  <si>
    <t>LRS 17:2136                                                    Purpose: Act 170 of the 1998 1st Extraordianary session which created the LCTC System. Non-resident Tuition helps to fund the institution to fulfill the mission of the college to provide Workforce Training in Louisiana.</t>
  </si>
  <si>
    <t>1-2</t>
  </si>
  <si>
    <t xml:space="preserve">   Academic Excellence Fees</t>
  </si>
  <si>
    <t xml:space="preserve">RS 17:3351.10  The Academic Excellence Fee proceeds shall be used to promote academic excellence at each institution by enhancing instructional programs. </t>
  </si>
  <si>
    <t>1-3</t>
  </si>
  <si>
    <t xml:space="preserve">   Operational Fee</t>
  </si>
  <si>
    <t>LRS 17:3351.(a)5(d)                                                      Purpose:The operational fee is used to enhance instructional programs to provide Workforce Development Training opportunities.</t>
  </si>
  <si>
    <t>2-1</t>
  </si>
  <si>
    <t xml:space="preserve">   Academic Enhancement Fee</t>
  </si>
  <si>
    <t>2-2</t>
  </si>
  <si>
    <t>Student Service Fee</t>
  </si>
  <si>
    <t>LCTCS Board Office - replacement of registration fees</t>
  </si>
  <si>
    <t xml:space="preserve">   Building Use Fee</t>
  </si>
  <si>
    <t>Act 426 of the 2013 regular session authorized this fee to be used to construct, acquire, repair, maintain, operate, or improve the facilities and physical infrastructure of the institution collecting the fee.</t>
  </si>
  <si>
    <t>2-3</t>
  </si>
  <si>
    <t xml:space="preserve">   Technology Fee</t>
  </si>
  <si>
    <t>3-1</t>
  </si>
  <si>
    <t xml:space="preserve">   Energy Surcharge</t>
  </si>
  <si>
    <t>3-2</t>
  </si>
  <si>
    <t xml:space="preserve"> University/Board-Assessed Fees:</t>
  </si>
  <si>
    <t xml:space="preserve">   List</t>
  </si>
  <si>
    <t>3-3</t>
  </si>
  <si>
    <t>4-1</t>
  </si>
  <si>
    <t xml:space="preserve"> Student Self-Assessed Fees:</t>
  </si>
  <si>
    <t>4-2</t>
  </si>
  <si>
    <t>4-3</t>
  </si>
  <si>
    <t xml:space="preserve"> All Other Student Mandated Fees:</t>
  </si>
  <si>
    <t>All Other Mandated Fees</t>
  </si>
  <si>
    <t>5-1</t>
  </si>
  <si>
    <t>5-2</t>
  </si>
  <si>
    <t xml:space="preserve"> All Other Student Fees:</t>
  </si>
  <si>
    <t>All Other Student Mandated Fees</t>
  </si>
  <si>
    <t>5-3</t>
  </si>
  <si>
    <t>6-1</t>
  </si>
  <si>
    <t xml:space="preserve"> All Other Non-Student Fees:</t>
  </si>
  <si>
    <t>Other Self Generated Fees</t>
  </si>
  <si>
    <t>6-2</t>
  </si>
  <si>
    <t xml:space="preserve">  List</t>
  </si>
  <si>
    <t>6-3</t>
  </si>
  <si>
    <t>7-1</t>
  </si>
  <si>
    <t>7-2</t>
  </si>
  <si>
    <t>7-3</t>
  </si>
  <si>
    <t>8-1</t>
  </si>
  <si>
    <t>8-2</t>
  </si>
  <si>
    <t xml:space="preserve">TOTALS </t>
  </si>
  <si>
    <t>* NOTE: Each individual fee with a means of financing other than General Fund Direct must be listed separately.</t>
  </si>
  <si>
    <t>Page _____</t>
  </si>
  <si>
    <t>In response to Act 1001 of the 2010 Regular Legislative Session.</t>
  </si>
  <si>
    <t>Form BOR-13A</t>
  </si>
  <si>
    <t>Cost Recovery - Expenditure Means of Financing Other Than General Fund Direct</t>
  </si>
  <si>
    <t>FY 2021-22</t>
  </si>
  <si>
    <t>FY 2022-23</t>
  </si>
  <si>
    <t>PRIOR YEAR ACTUAL</t>
  </si>
  <si>
    <t>EXISTING OPERATING BUDGET</t>
  </si>
  <si>
    <t>OPERATING BUDGET REQUEST</t>
  </si>
  <si>
    <t>OPERATING BUDGET FEE</t>
  </si>
  <si>
    <t>COLUMN 1</t>
  </si>
  <si>
    <t>COLUMN 2</t>
  </si>
  <si>
    <t>COLUMN 3</t>
  </si>
  <si>
    <t>COLUMN 4</t>
  </si>
  <si>
    <t>COLUMN 5</t>
  </si>
  <si>
    <t>COLUMN 6</t>
  </si>
  <si>
    <t>EXPENDITURES</t>
  </si>
  <si>
    <t>Student Services Fee</t>
  </si>
  <si>
    <t>All Other Student Fees</t>
  </si>
  <si>
    <t>Other Self-Generated 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</si>
  <si>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</si>
  <si>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</si>
  <si>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</si>
  <si>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</si>
  <si>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</si>
  <si>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</si>
  <si>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</si>
  <si>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</si>
  <si>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</si>
  <si>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</si>
  <si>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</si>
  <si>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</si>
  <si>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</si>
  <si>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</si>
  <si>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</si>
  <si>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</si>
  <si>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</si>
  <si>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</si>
  <si>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</si>
  <si>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</si>
  <si>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</si>
  <si>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</si>
  <si>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</si>
  <si>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</si>
  <si>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</si>
  <si>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</si>
  <si>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</si>
  <si>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</si>
  <si>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</si>
  <si>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</si>
  <si>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</si>
  <si>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</si>
  <si>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</si>
  <si>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t>Other Mandated Fees</t>
  </si>
  <si>
    <t>Other Student Fees</t>
  </si>
  <si>
    <r>
      <t xml:space="preserve">NOTE: </t>
    </r>
    <r>
      <rPr>
        <sz val="10"/>
        <color rgb="FF000000"/>
        <rFont val="Arial"/>
        <family val="2"/>
      </rPr>
      <t>Each individual fee with a means of financing other than State General Fund Direct must be listed separately.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</si>
</sst>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2">
    <xf numFmtId="0" fontId="0" fillId="0" borderId="0"/>
    <xf numFmtId="0" fontId="9" fillId="0" borderId="0"/>
  </cellStyleXfs>
  <cellXfs count="52">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2" fillId="2" borderId="1" xfId="1" applyFont="1" applyFill="1" applyBorder="1" applyAlignment="1">
      <alignment horizontal="center" wrapText="1"/>
    </xf>
    <xf numFmtId="0" fontId="2" fillId="2" borderId="1" xfId="0" applyFont="1" applyFill="1" applyBorder="1" applyAlignment="1">
      <alignment horizontal="center" wrapText="1"/>
    </xf>
    <xf numFmtId="5" fontId="1" fillId="0" borderId="6" xfId="1" quotePrefix="1" applyNumberFormat="1" applyFont="1" applyBorder="1" applyProtection="1">
      <protection locked="0"/>
    </xf>
    <xf numFmtId="0" fontId="1" fillId="0" borderId="6" xfId="0" applyFont="1" applyBorder="1" applyAlignment="1" applyProtection="1">
      <alignment wrapText="1"/>
      <protection locked="0"/>
    </xf>
    <xf numFmtId="0" fontId="1" fillId="0" borderId="6" xfId="0" applyFont="1" applyBorder="1" applyAlignment="1" applyProtection="1">
      <alignment horizontal="left" indent="1"/>
      <protection locked="0"/>
    </xf>
    <xf numFmtId="9" fontId="1" fillId="0" borderId="6" xfId="0" applyNumberFormat="1" applyFont="1" applyBorder="1" applyProtection="1">
      <protection locked="0"/>
    </xf>
    <xf numFmtId="0" fontId="1" fillId="0" borderId="6" xfId="0" applyNumberFormat="1" applyFont="1" applyBorder="1" applyProtection="1">
      <protection locked="0"/>
    </xf>
  </cellXfs>
  <cellStyles count="2">
    <cellStyle name="Normal" xfId="0" builtinId="0"/>
    <cellStyle name="Normal 2" xfId="1" xr:uid="{F31A23A6-3DD3-4949-BD26-2D6C9A6D00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tabSelected="1" view="pageBreakPreview" zoomScaleNormal="100" zoomScaleSheetLayoutView="100" workbookViewId="0">
      <selection activeCell="G10" sqref="G10"/>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5</v>
      </c>
      <c r="E4" s="9" t="s">
        <v>6</v>
      </c>
      <c r="F4" s="9"/>
      <c r="G4" s="2"/>
    </row>
    <row r="5" spans="1:7" ht="12.95" customHeight="1" x14ac:dyDescent="0.2">
      <c r="A5" s="11"/>
      <c r="B5" s="4"/>
      <c r="C5" s="10" t="s">
        <v>7</v>
      </c>
      <c r="D5" s="10" t="s">
        <v>8</v>
      </c>
      <c r="E5" s="10" t="s">
        <v>9</v>
      </c>
      <c r="F5" s="10" t="s">
        <v>6</v>
      </c>
      <c r="G5" s="11" t="s">
        <v>10</v>
      </c>
    </row>
    <row r="6" spans="1:7" ht="12.95" customHeight="1" x14ac:dyDescent="0.2">
      <c r="A6" s="11" t="s">
        <v>9</v>
      </c>
      <c r="B6" s="11" t="s">
        <v>11</v>
      </c>
      <c r="C6" s="10" t="s">
        <v>12</v>
      </c>
      <c r="D6" s="10" t="s">
        <v>13</v>
      </c>
      <c r="E6" s="10" t="s">
        <v>14</v>
      </c>
      <c r="F6" s="10" t="s">
        <v>15</v>
      </c>
      <c r="G6" s="11" t="s">
        <v>16</v>
      </c>
    </row>
    <row r="7" spans="1:7" ht="18" customHeight="1" x14ac:dyDescent="0.2">
      <c r="A7" s="11" t="s">
        <v>17</v>
      </c>
      <c r="B7" s="11" t="s">
        <v>18</v>
      </c>
      <c r="C7" s="10" t="s">
        <v>19</v>
      </c>
      <c r="D7" s="10" t="s">
        <v>20</v>
      </c>
      <c r="E7" s="10" t="s">
        <v>19</v>
      </c>
      <c r="F7" s="10" t="s">
        <v>21</v>
      </c>
      <c r="G7" s="11" t="s">
        <v>22</v>
      </c>
    </row>
    <row r="8" spans="1:7" ht="15.95" customHeight="1" x14ac:dyDescent="0.2">
      <c r="A8" s="23" t="s">
        <v>23</v>
      </c>
      <c r="B8" s="16"/>
      <c r="C8" s="16"/>
      <c r="D8" s="16"/>
      <c r="E8" s="16"/>
      <c r="F8" s="16"/>
      <c r="G8" s="16"/>
    </row>
    <row r="9" spans="1:7" ht="76.5" x14ac:dyDescent="0.2">
      <c r="A9" s="20" t="s">
        <v>24</v>
      </c>
      <c r="B9" s="48" t="s">
        <v>25</v>
      </c>
      <c r="C9" s="24">
        <v>4830562</v>
      </c>
      <c r="D9" s="24">
        <v>5375000</v>
      </c>
      <c r="E9" s="24">
        <v>5375000</v>
      </c>
      <c r="F9" s="51">
        <v>2877</v>
      </c>
      <c r="G9" s="25" t="s">
        <v>26</v>
      </c>
    </row>
    <row r="10" spans="1:7" ht="76.5" x14ac:dyDescent="0.2">
      <c r="A10" s="20" t="s">
        <v>27</v>
      </c>
      <c r="B10" s="48" t="s">
        <v>28</v>
      </c>
      <c r="C10" s="24">
        <v>0</v>
      </c>
      <c r="D10" s="24"/>
      <c r="E10" s="24"/>
      <c r="F10" s="24"/>
      <c r="G10" s="25" t="s">
        <v>29</v>
      </c>
    </row>
    <row r="11" spans="1:7" ht="51" x14ac:dyDescent="0.2">
      <c r="A11" s="20" t="s">
        <v>30</v>
      </c>
      <c r="B11" s="48" t="s">
        <v>31</v>
      </c>
      <c r="C11" s="24">
        <v>0</v>
      </c>
      <c r="D11" s="24"/>
      <c r="E11" s="24"/>
      <c r="F11" s="24"/>
      <c r="G11" s="26" t="s">
        <v>32</v>
      </c>
    </row>
    <row r="12" spans="1:7" ht="51" x14ac:dyDescent="0.2">
      <c r="A12" s="20" t="s">
        <v>33</v>
      </c>
      <c r="B12" s="48" t="s">
        <v>34</v>
      </c>
      <c r="C12" s="24">
        <v>113046</v>
      </c>
      <c r="D12" s="24">
        <v>120000</v>
      </c>
      <c r="E12" s="24">
        <v>120000</v>
      </c>
      <c r="F12" s="24"/>
      <c r="G12" s="25" t="s">
        <v>35</v>
      </c>
    </row>
    <row r="13" spans="1:7" ht="15.95" customHeight="1" x14ac:dyDescent="0.2">
      <c r="A13" s="20" t="s">
        <v>36</v>
      </c>
      <c r="B13" s="48"/>
      <c r="C13" s="24"/>
      <c r="D13" s="24"/>
      <c r="E13" s="24"/>
      <c r="F13" s="24"/>
      <c r="G13" s="26" t="s">
        <v>37</v>
      </c>
    </row>
    <row r="14" spans="1:7" x14ac:dyDescent="0.2">
      <c r="A14" s="49" t="s">
        <v>38</v>
      </c>
      <c r="B14" s="48" t="s">
        <v>39</v>
      </c>
      <c r="C14" s="24">
        <v>276063</v>
      </c>
      <c r="D14" s="24">
        <v>300000</v>
      </c>
      <c r="E14" s="24">
        <v>300000</v>
      </c>
      <c r="F14" s="24"/>
      <c r="G14" s="26"/>
    </row>
    <row r="15" spans="1:7" ht="51" x14ac:dyDescent="0.2">
      <c r="A15" s="20" t="s">
        <v>40</v>
      </c>
      <c r="B15" s="48" t="s">
        <v>41</v>
      </c>
      <c r="C15" s="24">
        <v>0</v>
      </c>
      <c r="D15" s="24"/>
      <c r="E15" s="24"/>
      <c r="F15" s="24"/>
      <c r="G15" s="26" t="s">
        <v>42</v>
      </c>
    </row>
    <row r="16" spans="1:7" ht="15.95" customHeight="1" x14ac:dyDescent="0.2">
      <c r="A16" s="20" t="s">
        <v>43</v>
      </c>
      <c r="B16" s="20"/>
      <c r="C16" s="24">
        <v>0</v>
      </c>
      <c r="D16" s="24"/>
      <c r="E16" s="24"/>
      <c r="F16" s="24"/>
      <c r="G16" s="26" t="s">
        <v>44</v>
      </c>
    </row>
    <row r="17" spans="1:7" ht="15.95" customHeight="1" x14ac:dyDescent="0.2">
      <c r="A17" s="20" t="s">
        <v>45</v>
      </c>
      <c r="B17" s="20"/>
      <c r="C17" s="24"/>
      <c r="D17" s="24"/>
      <c r="E17" s="24"/>
      <c r="F17" s="24"/>
      <c r="G17" s="26" t="s">
        <v>46</v>
      </c>
    </row>
    <row r="18" spans="1:7" ht="15.95" customHeight="1" x14ac:dyDescent="0.2">
      <c r="A18" s="27" t="s">
        <v>47</v>
      </c>
      <c r="B18" s="16"/>
      <c r="C18" s="16"/>
      <c r="D18" s="16"/>
      <c r="E18" s="16"/>
      <c r="F18" s="16"/>
      <c r="G18" s="16"/>
    </row>
    <row r="19" spans="1:7" ht="15.95" customHeight="1" x14ac:dyDescent="0.2">
      <c r="A19" s="20" t="s">
        <v>48</v>
      </c>
      <c r="B19" s="20"/>
      <c r="C19" s="24"/>
      <c r="D19" s="24"/>
      <c r="E19" s="24"/>
      <c r="F19" s="24"/>
      <c r="G19" s="26" t="s">
        <v>49</v>
      </c>
    </row>
    <row r="20" spans="1:7" ht="15.95" customHeight="1" x14ac:dyDescent="0.2">
      <c r="A20" s="20" t="s">
        <v>48</v>
      </c>
      <c r="B20" s="20"/>
      <c r="C20" s="24"/>
      <c r="D20" s="24"/>
      <c r="E20" s="24"/>
      <c r="F20" s="24"/>
      <c r="G20" s="26" t="s">
        <v>50</v>
      </c>
    </row>
    <row r="21" spans="1:7" ht="15.95" customHeight="1" x14ac:dyDescent="0.2">
      <c r="A21" s="28" t="s">
        <v>51</v>
      </c>
      <c r="B21" s="16"/>
      <c r="C21" s="16"/>
      <c r="D21" s="16"/>
      <c r="E21" s="16"/>
      <c r="F21" s="16"/>
      <c r="G21" s="16"/>
    </row>
    <row r="22" spans="1:7" ht="15.95" customHeight="1" x14ac:dyDescent="0.2">
      <c r="A22" s="20" t="s">
        <v>48</v>
      </c>
      <c r="B22" s="20"/>
      <c r="C22" s="24"/>
      <c r="D22" s="24"/>
      <c r="E22" s="24"/>
      <c r="F22" s="24"/>
      <c r="G22" s="26" t="s">
        <v>52</v>
      </c>
    </row>
    <row r="23" spans="1:7" ht="15.95" customHeight="1" x14ac:dyDescent="0.2">
      <c r="A23" s="20" t="s">
        <v>48</v>
      </c>
      <c r="B23" s="20"/>
      <c r="C23" s="24"/>
      <c r="D23" s="24"/>
      <c r="E23" s="24"/>
      <c r="F23" s="24"/>
      <c r="G23" s="26" t="s">
        <v>53</v>
      </c>
    </row>
    <row r="24" spans="1:7" ht="15.95" customHeight="1" x14ac:dyDescent="0.2">
      <c r="A24" s="28" t="s">
        <v>54</v>
      </c>
      <c r="B24" s="16"/>
      <c r="C24" s="16"/>
      <c r="D24" s="16"/>
      <c r="E24" s="16"/>
      <c r="F24" s="16"/>
      <c r="G24" s="16"/>
    </row>
    <row r="25" spans="1:7" ht="15.95" customHeight="1" x14ac:dyDescent="0.2">
      <c r="A25" s="49" t="s">
        <v>55</v>
      </c>
      <c r="B25" s="20"/>
      <c r="C25" s="24">
        <v>168114</v>
      </c>
      <c r="D25" s="24">
        <v>70000</v>
      </c>
      <c r="E25" s="24">
        <v>70000</v>
      </c>
      <c r="F25" s="24"/>
      <c r="G25" s="26" t="s">
        <v>56</v>
      </c>
    </row>
    <row r="26" spans="1:7" ht="15.95" customHeight="1" x14ac:dyDescent="0.2">
      <c r="A26" s="20" t="s">
        <v>48</v>
      </c>
      <c r="B26" s="20"/>
      <c r="C26" s="24"/>
      <c r="D26" s="24"/>
      <c r="E26" s="24"/>
      <c r="F26" s="24"/>
      <c r="G26" s="26" t="s">
        <v>57</v>
      </c>
    </row>
    <row r="27" spans="1:7" ht="15.95" customHeight="1" x14ac:dyDescent="0.2">
      <c r="A27" s="28" t="s">
        <v>58</v>
      </c>
      <c r="B27" s="16"/>
      <c r="C27" s="16"/>
      <c r="D27" s="16"/>
      <c r="E27" s="16"/>
      <c r="F27" s="16"/>
      <c r="G27" s="16"/>
    </row>
    <row r="28" spans="1:7" ht="15.95" customHeight="1" x14ac:dyDescent="0.2">
      <c r="A28" s="49" t="s">
        <v>59</v>
      </c>
      <c r="B28" s="20"/>
      <c r="C28" s="24">
        <v>174097</v>
      </c>
      <c r="D28" s="24">
        <v>250000</v>
      </c>
      <c r="E28" s="24">
        <v>250000</v>
      </c>
      <c r="F28" s="24"/>
      <c r="G28" s="26" t="s">
        <v>60</v>
      </c>
    </row>
    <row r="29" spans="1:7" ht="15.95" customHeight="1" x14ac:dyDescent="0.2">
      <c r="A29" s="20" t="s">
        <v>48</v>
      </c>
      <c r="B29" s="20"/>
      <c r="C29" s="24"/>
      <c r="D29" s="24"/>
      <c r="E29" s="24"/>
      <c r="F29" s="24"/>
      <c r="G29" s="26" t="s">
        <v>61</v>
      </c>
    </row>
    <row r="30" spans="1:7" ht="15.95" customHeight="1" x14ac:dyDescent="0.2">
      <c r="A30" s="28" t="s">
        <v>62</v>
      </c>
      <c r="B30" s="16"/>
      <c r="C30" s="16"/>
      <c r="D30" s="16"/>
      <c r="E30" s="16"/>
      <c r="F30" s="16"/>
      <c r="G30" s="16"/>
    </row>
    <row r="31" spans="1:7" ht="15.95" customHeight="1" x14ac:dyDescent="0.2">
      <c r="A31" s="49" t="s">
        <v>63</v>
      </c>
      <c r="B31" s="20"/>
      <c r="C31" s="24">
        <v>136619</v>
      </c>
      <c r="D31" s="24">
        <v>85000</v>
      </c>
      <c r="E31" s="24">
        <v>85000</v>
      </c>
      <c r="F31" s="24"/>
      <c r="G31" s="26" t="s">
        <v>64</v>
      </c>
    </row>
    <row r="32" spans="1:7" ht="15.95" customHeight="1" x14ac:dyDescent="0.2">
      <c r="A32" s="20" t="s">
        <v>65</v>
      </c>
      <c r="B32" s="20"/>
      <c r="C32" s="24"/>
      <c r="D32" s="24"/>
      <c r="E32" s="24"/>
      <c r="F32" s="24"/>
      <c r="G32" s="26" t="s">
        <v>66</v>
      </c>
    </row>
    <row r="33" spans="1:7" ht="15.95" customHeight="1" x14ac:dyDescent="0.2">
      <c r="A33" s="20" t="s">
        <v>65</v>
      </c>
      <c r="B33" s="20"/>
      <c r="C33" s="24"/>
      <c r="D33" s="24"/>
      <c r="E33" s="24"/>
      <c r="F33" s="24"/>
      <c r="G33" s="26" t="s">
        <v>67</v>
      </c>
    </row>
    <row r="34" spans="1:7" ht="15.95" customHeight="1" x14ac:dyDescent="0.2">
      <c r="A34" s="20" t="s">
        <v>65</v>
      </c>
      <c r="B34" s="20"/>
      <c r="C34" s="24"/>
      <c r="D34" s="24"/>
      <c r="E34" s="24"/>
      <c r="F34" s="24"/>
      <c r="G34" s="26" t="s">
        <v>68</v>
      </c>
    </row>
    <row r="35" spans="1:7" ht="15.95" customHeight="1" x14ac:dyDescent="0.2">
      <c r="A35" s="20" t="s">
        <v>65</v>
      </c>
      <c r="B35" s="20"/>
      <c r="C35" s="24"/>
      <c r="D35" s="24"/>
      <c r="E35" s="24"/>
      <c r="F35" s="24"/>
      <c r="G35" s="26" t="s">
        <v>69</v>
      </c>
    </row>
    <row r="36" spans="1:7" ht="15.95" customHeight="1" x14ac:dyDescent="0.2">
      <c r="A36" s="20" t="s">
        <v>65</v>
      </c>
      <c r="B36" s="20"/>
      <c r="C36" s="24"/>
      <c r="D36" s="24"/>
      <c r="E36" s="24"/>
      <c r="F36" s="24"/>
      <c r="G36" s="26" t="s">
        <v>70</v>
      </c>
    </row>
    <row r="37" spans="1:7" ht="15.95" customHeight="1" x14ac:dyDescent="0.2">
      <c r="A37" s="20" t="s">
        <v>65</v>
      </c>
      <c r="B37" s="20"/>
      <c r="C37" s="24"/>
      <c r="D37" s="24"/>
      <c r="E37" s="24"/>
      <c r="F37" s="24"/>
      <c r="G37" s="26" t="s">
        <v>71</v>
      </c>
    </row>
    <row r="38" spans="1:7" ht="15.95" customHeight="1" x14ac:dyDescent="0.2">
      <c r="A38" s="7"/>
      <c r="B38" s="40" t="s">
        <v>72</v>
      </c>
      <c r="C38" s="6">
        <f>SUM(C8:C37)</f>
        <v>5698501</v>
      </c>
      <c r="D38" s="6">
        <f>SUM(D8:D37)</f>
        <v>6200000</v>
      </c>
      <c r="E38" s="6">
        <f>SUM(E8:E37)</f>
        <v>6200000</v>
      </c>
      <c r="F38" s="6"/>
      <c r="G38" s="5"/>
    </row>
    <row r="39" spans="1:7" ht="12.95" customHeight="1" x14ac:dyDescent="0.2"/>
    <row r="40" spans="1:7" ht="12.95" customHeight="1" x14ac:dyDescent="0.2">
      <c r="A40" s="8" t="s">
        <v>73</v>
      </c>
      <c r="G40" s="41" t="s">
        <v>74</v>
      </c>
    </row>
    <row r="41" spans="1:7" x14ac:dyDescent="0.2">
      <c r="A41" s="44" t="s">
        <v>75</v>
      </c>
    </row>
  </sheetData>
  <phoneticPr fontId="0" type="noConversion"/>
  <pageMargins left="0" right="0" top="0" bottom="0" header="0" footer="0"/>
  <pageSetup paperSize="5" scale="7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4"/>
  <sheetViews>
    <sheetView workbookViewId="0">
      <selection activeCell="B31" sqref="B31:G31"/>
    </sheetView>
  </sheetViews>
  <sheetFormatPr defaultColWidth="12.7109375" defaultRowHeight="12.75" x14ac:dyDescent="0.2"/>
  <cols>
    <col min="1" max="1" width="38" style="1" customWidth="1"/>
    <col min="2" max="6" width="15.7109375" style="1" customWidth="1"/>
    <col min="7" max="7" width="16" style="1" customWidth="1"/>
    <col min="8" max="20" width="18.7109375" style="1" customWidth="1"/>
    <col min="21" max="16384" width="12.7109375" style="1"/>
  </cols>
  <sheetData>
    <row r="1" spans="1:19" ht="15" x14ac:dyDescent="0.2">
      <c r="A1" s="37" t="s">
        <v>0</v>
      </c>
      <c r="B1" s="37"/>
      <c r="C1" s="37"/>
      <c r="D1" s="37"/>
      <c r="E1" s="37"/>
      <c r="F1" s="37"/>
      <c r="G1" s="37"/>
      <c r="H1" s="37"/>
      <c r="I1" s="37"/>
      <c r="J1" s="37"/>
      <c r="K1" s="37"/>
      <c r="L1" s="37"/>
      <c r="M1" s="37"/>
      <c r="N1" s="37"/>
      <c r="O1" s="37"/>
      <c r="P1" s="37"/>
      <c r="Q1" s="37"/>
      <c r="R1" s="37"/>
      <c r="S1" s="37"/>
    </row>
    <row r="2" spans="1:19" ht="15" x14ac:dyDescent="0.2">
      <c r="A2" s="37" t="s">
        <v>76</v>
      </c>
      <c r="B2" s="37"/>
      <c r="C2" s="37"/>
      <c r="D2" s="37"/>
      <c r="E2" s="37"/>
      <c r="F2" s="37"/>
      <c r="G2" s="37"/>
      <c r="H2" s="37"/>
      <c r="I2" s="37"/>
      <c r="J2" s="37"/>
      <c r="K2" s="37"/>
      <c r="L2" s="37"/>
      <c r="M2" s="38" t="s">
        <v>2</v>
      </c>
      <c r="N2" s="39"/>
      <c r="O2" s="39"/>
      <c r="P2" s="39"/>
      <c r="Q2" s="39"/>
      <c r="R2" s="39"/>
      <c r="S2" s="39"/>
    </row>
    <row r="3" spans="1:19" ht="12.95" customHeight="1" x14ac:dyDescent="0.2">
      <c r="A3" s="37" t="s">
        <v>77</v>
      </c>
      <c r="B3" s="37"/>
      <c r="C3" s="37"/>
      <c r="D3" s="37"/>
      <c r="E3" s="37"/>
      <c r="F3" s="37"/>
      <c r="G3" s="37"/>
      <c r="H3" s="37"/>
      <c r="I3" s="37"/>
      <c r="J3" s="37"/>
      <c r="K3" s="37"/>
      <c r="L3" s="37"/>
      <c r="M3" s="38"/>
      <c r="N3" s="37"/>
      <c r="O3" s="37"/>
      <c r="P3" s="37"/>
      <c r="Q3" s="37"/>
      <c r="R3" s="37"/>
      <c r="S3" s="37"/>
    </row>
    <row r="4" spans="1:19" ht="12.95" customHeight="1" x14ac:dyDescent="0.2">
      <c r="A4" s="2"/>
      <c r="B4" s="30" t="s">
        <v>78</v>
      </c>
      <c r="C4" s="31"/>
      <c r="D4" s="31"/>
      <c r="E4" s="31"/>
      <c r="F4" s="31"/>
      <c r="G4" s="31"/>
      <c r="H4" s="30" t="s">
        <v>79</v>
      </c>
      <c r="I4" s="31"/>
      <c r="J4" s="31"/>
      <c r="K4" s="31"/>
      <c r="L4" s="31"/>
      <c r="M4" s="32"/>
      <c r="N4" s="30" t="s">
        <v>6</v>
      </c>
      <c r="O4" s="31"/>
      <c r="P4" s="31"/>
      <c r="Q4" s="31"/>
      <c r="R4" s="31"/>
      <c r="S4" s="32"/>
    </row>
    <row r="5" spans="1:19" ht="16.5" customHeight="1" x14ac:dyDescent="0.2">
      <c r="A5" s="14"/>
      <c r="B5" s="33" t="s">
        <v>80</v>
      </c>
      <c r="C5" s="34"/>
      <c r="D5" s="34"/>
      <c r="E5" s="34"/>
      <c r="F5" s="34"/>
      <c r="G5" s="34"/>
      <c r="H5" s="33" t="s">
        <v>81</v>
      </c>
      <c r="I5" s="34"/>
      <c r="J5" s="34"/>
      <c r="K5" s="34"/>
      <c r="L5" s="34"/>
      <c r="M5" s="34"/>
      <c r="N5" s="33" t="s">
        <v>82</v>
      </c>
      <c r="O5" s="34"/>
      <c r="P5" s="34"/>
      <c r="Q5" s="34"/>
      <c r="R5" s="34"/>
      <c r="S5" s="36"/>
    </row>
    <row r="6" spans="1:19" ht="12.95" customHeight="1" x14ac:dyDescent="0.2">
      <c r="A6" s="11" t="s">
        <v>83</v>
      </c>
      <c r="B6" s="35" t="s">
        <v>84</v>
      </c>
      <c r="C6" s="35" t="s">
        <v>85</v>
      </c>
      <c r="D6" s="35" t="s">
        <v>86</v>
      </c>
      <c r="E6" s="35" t="s">
        <v>87</v>
      </c>
      <c r="F6" s="35" t="s">
        <v>88</v>
      </c>
      <c r="G6" s="35" t="s">
        <v>89</v>
      </c>
      <c r="H6" s="35" t="s">
        <v>84</v>
      </c>
      <c r="I6" s="35" t="s">
        <v>85</v>
      </c>
      <c r="J6" s="35" t="s">
        <v>86</v>
      </c>
      <c r="K6" s="35" t="s">
        <v>87</v>
      </c>
      <c r="L6" s="35" t="s">
        <v>88</v>
      </c>
      <c r="M6" s="35" t="s">
        <v>89</v>
      </c>
      <c r="N6" s="35" t="s">
        <v>84</v>
      </c>
      <c r="O6" s="35" t="s">
        <v>85</v>
      </c>
      <c r="P6" s="35" t="s">
        <v>86</v>
      </c>
      <c r="Q6" s="35" t="s">
        <v>87</v>
      </c>
      <c r="R6" s="35" t="s">
        <v>88</v>
      </c>
      <c r="S6" s="35" t="s">
        <v>89</v>
      </c>
    </row>
    <row r="7" spans="1:19" ht="38.25" x14ac:dyDescent="0.2">
      <c r="A7" s="11" t="s">
        <v>90</v>
      </c>
      <c r="B7" s="45" t="s">
        <v>24</v>
      </c>
      <c r="C7" s="45" t="s">
        <v>33</v>
      </c>
      <c r="D7" s="45" t="s">
        <v>91</v>
      </c>
      <c r="E7" s="46" t="s">
        <v>55</v>
      </c>
      <c r="F7" s="46" t="s">
        <v>92</v>
      </c>
      <c r="G7" s="46" t="s">
        <v>93</v>
      </c>
      <c r="H7" s="45" t="s">
        <v>24</v>
      </c>
      <c r="I7" s="45" t="s">
        <v>33</v>
      </c>
      <c r="J7" s="45" t="s">
        <v>91</v>
      </c>
      <c r="K7" s="46" t="s">
        <v>55</v>
      </c>
      <c r="L7" s="46" t="s">
        <v>92</v>
      </c>
      <c r="M7" s="46" t="s">
        <v>93</v>
      </c>
      <c r="N7" s="45" t="s">
        <v>24</v>
      </c>
      <c r="O7" s="45" t="s">
        <v>33</v>
      </c>
      <c r="P7" s="45" t="s">
        <v>91</v>
      </c>
      <c r="Q7" s="46" t="s">
        <v>55</v>
      </c>
      <c r="R7" s="46" t="s">
        <v>92</v>
      </c>
      <c r="S7" s="46" t="s">
        <v>93</v>
      </c>
    </row>
    <row r="8" spans="1:19" ht="12.95" customHeight="1" x14ac:dyDescent="0.2">
      <c r="A8" s="14"/>
      <c r="B8" s="11"/>
      <c r="C8" s="11"/>
      <c r="D8" s="11"/>
      <c r="E8" s="11"/>
      <c r="F8" s="11"/>
      <c r="G8" s="11"/>
      <c r="H8" s="4"/>
      <c r="I8" s="4"/>
      <c r="J8" s="4"/>
      <c r="K8" s="4"/>
      <c r="L8" s="4"/>
      <c r="M8" s="4"/>
      <c r="N8" s="4"/>
      <c r="O8" s="4"/>
      <c r="P8" s="4"/>
      <c r="Q8" s="4"/>
      <c r="R8" s="4"/>
      <c r="S8" s="4"/>
    </row>
    <row r="9" spans="1:19" ht="23.1" customHeight="1" x14ac:dyDescent="0.2">
      <c r="A9" s="29" t="s">
        <v>94</v>
      </c>
      <c r="B9" s="16"/>
      <c r="C9" s="16"/>
      <c r="D9" s="16"/>
      <c r="E9" s="16"/>
      <c r="F9" s="16"/>
      <c r="G9" s="16"/>
      <c r="H9" s="16"/>
      <c r="I9" s="16"/>
      <c r="J9" s="16"/>
      <c r="K9" s="16"/>
      <c r="L9" s="16"/>
      <c r="M9" s="16"/>
      <c r="N9" s="16"/>
      <c r="O9" s="16"/>
      <c r="P9" s="16"/>
      <c r="Q9" s="16"/>
      <c r="R9" s="16"/>
      <c r="S9" s="16"/>
    </row>
    <row r="10" spans="1:19" ht="23.1" customHeight="1" x14ac:dyDescent="0.2">
      <c r="A10" s="29" t="s">
        <v>95</v>
      </c>
      <c r="B10" s="16"/>
      <c r="C10" s="16"/>
      <c r="D10" s="16"/>
      <c r="E10" s="16"/>
      <c r="F10" s="16"/>
      <c r="G10" s="16"/>
      <c r="H10" s="16"/>
      <c r="I10" s="16"/>
      <c r="J10" s="16"/>
      <c r="K10" s="16"/>
      <c r="L10" s="16"/>
      <c r="M10" s="16"/>
      <c r="N10" s="16"/>
      <c r="O10" s="16"/>
      <c r="P10" s="16"/>
      <c r="Q10" s="16"/>
      <c r="R10" s="16"/>
      <c r="S10" s="16"/>
    </row>
    <row r="11" spans="1:19" ht="23.1" customHeight="1" x14ac:dyDescent="0.2">
      <c r="A11" s="15" t="s">
        <v>96</v>
      </c>
      <c r="B11" s="17">
        <v>2841802.9159940807</v>
      </c>
      <c r="C11" s="17">
        <v>66504.570781094793</v>
      </c>
      <c r="D11" s="17">
        <v>162406.90801568719</v>
      </c>
      <c r="E11" s="17">
        <v>98900.884704394412</v>
      </c>
      <c r="F11" s="17">
        <v>102420.66290957894</v>
      </c>
      <c r="G11" s="17">
        <v>80372.485143591024</v>
      </c>
      <c r="H11" s="17">
        <v>3277938.7319479343</v>
      </c>
      <c r="I11" s="17">
        <v>73181.887969070158</v>
      </c>
      <c r="J11" s="17">
        <v>182954.7199226754</v>
      </c>
      <c r="K11" s="17">
        <v>42689.434648624258</v>
      </c>
      <c r="L11" s="17">
        <v>152462.2666022295</v>
      </c>
      <c r="M11" s="17">
        <v>51837.170644758029</v>
      </c>
      <c r="N11" s="17">
        <v>3225745.7810637122</v>
      </c>
      <c r="O11" s="17">
        <v>72016.649995841013</v>
      </c>
      <c r="P11" s="17">
        <v>180041.62498960254</v>
      </c>
      <c r="Q11" s="17">
        <v>42009.712497573928</v>
      </c>
      <c r="R11" s="17">
        <v>150034.68749133544</v>
      </c>
      <c r="S11" s="17">
        <v>51011.793747054049</v>
      </c>
    </row>
    <row r="12" spans="1:19" ht="23.1" customHeight="1" x14ac:dyDescent="0.2">
      <c r="A12" s="15" t="s">
        <v>97</v>
      </c>
      <c r="B12" s="17"/>
      <c r="C12" s="17"/>
      <c r="D12" s="17"/>
      <c r="E12" s="17"/>
      <c r="F12" s="17"/>
      <c r="G12" s="17"/>
      <c r="H12" s="17"/>
      <c r="I12" s="17"/>
      <c r="J12" s="17"/>
      <c r="K12" s="17"/>
      <c r="L12" s="17"/>
      <c r="M12" s="17"/>
      <c r="N12" s="17"/>
      <c r="O12" s="17"/>
      <c r="P12" s="17"/>
      <c r="Q12" s="17"/>
      <c r="R12" s="17"/>
      <c r="S12" s="17"/>
    </row>
    <row r="13" spans="1:19" ht="23.1" customHeight="1" x14ac:dyDescent="0.2">
      <c r="A13" s="15" t="s">
        <v>98</v>
      </c>
      <c r="B13" s="17">
        <v>1129975.1607499702</v>
      </c>
      <c r="C13" s="17">
        <v>26443.956629092252</v>
      </c>
      <c r="D13" s="17">
        <v>64577.234036561174</v>
      </c>
      <c r="E13" s="17">
        <v>39325.578302135546</v>
      </c>
      <c r="F13" s="17">
        <v>40725.134168878809</v>
      </c>
      <c r="G13" s="17">
        <v>31958.202065618902</v>
      </c>
      <c r="H13" s="17">
        <v>1416091.0628998582</v>
      </c>
      <c r="I13" s="17">
        <v>31615.056287996831</v>
      </c>
      <c r="J13" s="17">
        <v>79037.64071999208</v>
      </c>
      <c r="K13" s="17">
        <v>18442.116167998152</v>
      </c>
      <c r="L13" s="17">
        <v>65864.700599993404</v>
      </c>
      <c r="M13" s="17">
        <v>22393.998203997755</v>
      </c>
      <c r="N13" s="17">
        <v>1410087.2121099466</v>
      </c>
      <c r="O13" s="17">
        <v>31481.016828501135</v>
      </c>
      <c r="P13" s="17">
        <v>78702.542071252843</v>
      </c>
      <c r="Q13" s="17">
        <v>18363.926483292329</v>
      </c>
      <c r="R13" s="17">
        <v>65585.451726044033</v>
      </c>
      <c r="S13" s="17">
        <v>22299.05358685497</v>
      </c>
    </row>
    <row r="14" spans="1:19" ht="23.1" customHeight="1" x14ac:dyDescent="0.2">
      <c r="A14" s="29" t="s">
        <v>99</v>
      </c>
      <c r="B14" s="18">
        <f t="shared" ref="B14:S14" si="0">SUM(B11:B13)</f>
        <v>3971778.0767440507</v>
      </c>
      <c r="C14" s="18">
        <f t="shared" si="0"/>
        <v>92948.527410187045</v>
      </c>
      <c r="D14" s="18">
        <f t="shared" si="0"/>
        <v>226984.14205224835</v>
      </c>
      <c r="E14" s="18">
        <f t="shared" si="0"/>
        <v>138226.46300652996</v>
      </c>
      <c r="F14" s="18">
        <f t="shared" si="0"/>
        <v>143145.79707845775</v>
      </c>
      <c r="G14" s="18">
        <f t="shared" si="0"/>
        <v>112330.68720920992</v>
      </c>
      <c r="H14" s="18">
        <f t="shared" si="0"/>
        <v>4694029.794847792</v>
      </c>
      <c r="I14" s="18">
        <f t="shared" si="0"/>
        <v>104796.94425706699</v>
      </c>
      <c r="J14" s="18">
        <f t="shared" si="0"/>
        <v>261992.36064266748</v>
      </c>
      <c r="K14" s="18">
        <f t="shared" si="0"/>
        <v>61131.55081662241</v>
      </c>
      <c r="L14" s="18">
        <f t="shared" si="0"/>
        <v>218326.96720222291</v>
      </c>
      <c r="M14" s="18">
        <f t="shared" si="0"/>
        <v>74231.168848755784</v>
      </c>
      <c r="N14" s="18">
        <f t="shared" si="0"/>
        <v>4635832.9931736588</v>
      </c>
      <c r="O14" s="18">
        <f t="shared" si="0"/>
        <v>103497.66682434214</v>
      </c>
      <c r="P14" s="18">
        <f t="shared" si="0"/>
        <v>258744.16706085537</v>
      </c>
      <c r="Q14" s="18">
        <f t="shared" si="0"/>
        <v>60373.638980866257</v>
      </c>
      <c r="R14" s="18">
        <f t="shared" si="0"/>
        <v>215620.13921737947</v>
      </c>
      <c r="S14" s="18">
        <f t="shared" si="0"/>
        <v>73310.847333909012</v>
      </c>
    </row>
    <row r="15" spans="1:19" ht="23.1" customHeight="1" x14ac:dyDescent="0.2">
      <c r="A15" s="29" t="s">
        <v>100</v>
      </c>
      <c r="B15" s="19"/>
      <c r="C15" s="19"/>
      <c r="D15" s="19"/>
      <c r="E15" s="19"/>
      <c r="F15" s="19"/>
      <c r="G15" s="19"/>
      <c r="H15" s="19"/>
      <c r="I15" s="19"/>
      <c r="J15" s="19"/>
      <c r="K15" s="19"/>
      <c r="L15" s="19"/>
      <c r="M15" s="19"/>
      <c r="N15" s="19"/>
      <c r="O15" s="19"/>
      <c r="P15" s="19"/>
      <c r="Q15" s="19"/>
      <c r="R15" s="19"/>
      <c r="S15" s="19"/>
    </row>
    <row r="16" spans="1:19" ht="23.1" customHeight="1" x14ac:dyDescent="0.2">
      <c r="A16" s="15" t="s">
        <v>101</v>
      </c>
      <c r="B16" s="17">
        <v>33348.721870525311</v>
      </c>
      <c r="C16" s="17">
        <v>780.43499132717977</v>
      </c>
      <c r="D16" s="17">
        <v>1905.8544752645403</v>
      </c>
      <c r="E16" s="17">
        <v>1160.6076122284512</v>
      </c>
      <c r="F16" s="17">
        <v>1201.9124133988644</v>
      </c>
      <c r="G16" s="17">
        <v>943.17576986472739</v>
      </c>
      <c r="H16" s="17">
        <v>4149.3724571799039</v>
      </c>
      <c r="I16" s="17">
        <v>92.637152532388555</v>
      </c>
      <c r="J16" s="17">
        <v>231.59288133097141</v>
      </c>
      <c r="K16" s="17">
        <v>54.038338977226658</v>
      </c>
      <c r="L16" s="17">
        <v>192.9940677758095</v>
      </c>
      <c r="M16" s="17">
        <v>65.617983043775226</v>
      </c>
      <c r="N16" s="17">
        <v>26159.517980408978</v>
      </c>
      <c r="O16" s="17">
        <v>584.02644793471211</v>
      </c>
      <c r="P16" s="17">
        <v>1460.0661198367802</v>
      </c>
      <c r="Q16" s="17">
        <v>340.68209462858204</v>
      </c>
      <c r="R16" s="17">
        <v>1216.7217665306503</v>
      </c>
      <c r="S16" s="17">
        <v>413.68540062042109</v>
      </c>
    </row>
    <row r="17" spans="1:19" ht="23.1" customHeight="1" x14ac:dyDescent="0.2">
      <c r="A17" s="15" t="s">
        <v>102</v>
      </c>
      <c r="B17" s="17">
        <v>299997.58854652056</v>
      </c>
      <c r="C17" s="17">
        <v>7020.6173515276196</v>
      </c>
      <c r="D17" s="17">
        <v>17144.637474256226</v>
      </c>
      <c r="E17" s="17">
        <v>10440.564597019924</v>
      </c>
      <c r="F17" s="17">
        <v>10812.133282459388</v>
      </c>
      <c r="G17" s="17">
        <v>8484.5967300775956</v>
      </c>
      <c r="H17" s="17">
        <v>267495.99877445278</v>
      </c>
      <c r="I17" s="17">
        <v>5972.0036935691778</v>
      </c>
      <c r="J17" s="17">
        <v>14930.009233922945</v>
      </c>
      <c r="K17" s="17">
        <v>3483.6688212486874</v>
      </c>
      <c r="L17" s="17">
        <v>12441.674361602454</v>
      </c>
      <c r="M17" s="17">
        <v>4230.1692829448348</v>
      </c>
      <c r="N17" s="17">
        <v>242040.7138670639</v>
      </c>
      <c r="O17" s="17">
        <v>5403.699658427473</v>
      </c>
      <c r="P17" s="17">
        <v>13509.249146068682</v>
      </c>
      <c r="Q17" s="17">
        <v>3152.1581340826924</v>
      </c>
      <c r="R17" s="17">
        <v>11257.707621723903</v>
      </c>
      <c r="S17" s="17">
        <v>3827.6205913861268</v>
      </c>
    </row>
    <row r="18" spans="1:19" ht="23.1" customHeight="1" x14ac:dyDescent="0.2">
      <c r="A18" s="15" t="s">
        <v>103</v>
      </c>
      <c r="B18" s="17">
        <v>71483.628597156407</v>
      </c>
      <c r="C18" s="17">
        <v>1672.8774578183952</v>
      </c>
      <c r="D18" s="17">
        <v>4085.2358299959278</v>
      </c>
      <c r="E18" s="17">
        <v>2487.7848039177125</v>
      </c>
      <c r="F18" s="17">
        <v>2576.322441959991</v>
      </c>
      <c r="G18" s="17">
        <v>2021.7154557409492</v>
      </c>
      <c r="H18" s="17">
        <v>19561.782223301816</v>
      </c>
      <c r="I18" s="17">
        <v>436.72816126441268</v>
      </c>
      <c r="J18" s="17">
        <v>1091.8204031610317</v>
      </c>
      <c r="K18" s="17">
        <v>254.75809407090739</v>
      </c>
      <c r="L18" s="17">
        <v>909.85033596752635</v>
      </c>
      <c r="M18" s="17">
        <v>309.34911422895897</v>
      </c>
      <c r="N18" s="17">
        <v>59166.768512134469</v>
      </c>
      <c r="O18" s="17">
        <v>1320.9325063174208</v>
      </c>
      <c r="P18" s="17">
        <v>3302.3312657935517</v>
      </c>
      <c r="Q18" s="17">
        <v>770.54396201849545</v>
      </c>
      <c r="R18" s="17">
        <v>2751.9427214946263</v>
      </c>
      <c r="S18" s="17">
        <v>935.66052530817296</v>
      </c>
    </row>
    <row r="19" spans="1:19" ht="23.1" customHeight="1" x14ac:dyDescent="0.2">
      <c r="A19" s="29" t="s">
        <v>104</v>
      </c>
      <c r="B19" s="18">
        <f t="shared" ref="B19:S19" si="1">SUM(B16:B18)</f>
        <v>404829.93901420233</v>
      </c>
      <c r="C19" s="18">
        <f t="shared" si="1"/>
        <v>9473.9298006731951</v>
      </c>
      <c r="D19" s="18">
        <f t="shared" si="1"/>
        <v>23135.727779516692</v>
      </c>
      <c r="E19" s="18">
        <f t="shared" si="1"/>
        <v>14088.957013166088</v>
      </c>
      <c r="F19" s="18">
        <f t="shared" si="1"/>
        <v>14590.368137818245</v>
      </c>
      <c r="G19" s="18">
        <f t="shared" si="1"/>
        <v>11449.487955683271</v>
      </c>
      <c r="H19" s="18">
        <f t="shared" si="1"/>
        <v>291207.15345493448</v>
      </c>
      <c r="I19" s="18">
        <f t="shared" si="1"/>
        <v>6501.3690073659791</v>
      </c>
      <c r="J19" s="18">
        <f t="shared" si="1"/>
        <v>16253.422518414947</v>
      </c>
      <c r="K19" s="18">
        <f t="shared" si="1"/>
        <v>3792.4652542968211</v>
      </c>
      <c r="L19" s="18">
        <f t="shared" si="1"/>
        <v>13544.518765345791</v>
      </c>
      <c r="M19" s="18">
        <f t="shared" si="1"/>
        <v>4605.1363802175683</v>
      </c>
      <c r="N19" s="18">
        <f t="shared" si="1"/>
        <v>327367.00035960739</v>
      </c>
      <c r="O19" s="18">
        <f t="shared" si="1"/>
        <v>7308.6586126796064</v>
      </c>
      <c r="P19" s="18">
        <f t="shared" si="1"/>
        <v>18271.646531699014</v>
      </c>
      <c r="Q19" s="18">
        <f t="shared" si="1"/>
        <v>4263.3841907297701</v>
      </c>
      <c r="R19" s="18">
        <f t="shared" si="1"/>
        <v>15226.37210974918</v>
      </c>
      <c r="S19" s="18">
        <f t="shared" si="1"/>
        <v>5176.9665173147205</v>
      </c>
    </row>
    <row r="20" spans="1:19" ht="23.1" customHeight="1" x14ac:dyDescent="0.2">
      <c r="A20" s="15" t="s">
        <v>105</v>
      </c>
      <c r="B20" s="47">
        <v>53843.618892861436</v>
      </c>
      <c r="C20" s="47">
        <v>1260.0616121607411</v>
      </c>
      <c r="D20" s="47">
        <v>3077.1224885261813</v>
      </c>
      <c r="E20" s="47">
        <v>1873.8743331634098</v>
      </c>
      <c r="F20" s="47">
        <v>1940.5635448609287</v>
      </c>
      <c r="G20" s="47">
        <v>1522.8168833199609</v>
      </c>
      <c r="H20" s="47">
        <v>46180.363652367771</v>
      </c>
      <c r="I20" s="47">
        <v>1031.0034675877455</v>
      </c>
      <c r="J20" s="47">
        <v>2577.508668969364</v>
      </c>
      <c r="K20" s="47">
        <v>601.41868942618498</v>
      </c>
      <c r="L20" s="47">
        <v>2147.9238908078032</v>
      </c>
      <c r="M20" s="47">
        <v>730.29412287465311</v>
      </c>
      <c r="N20" s="47">
        <v>43269.169152910683</v>
      </c>
      <c r="O20" s="47">
        <v>966.0093578324246</v>
      </c>
      <c r="P20" s="47">
        <v>2415.0233945810614</v>
      </c>
      <c r="Q20" s="47">
        <v>563.50545873558099</v>
      </c>
      <c r="R20" s="47">
        <v>2012.5194954842179</v>
      </c>
      <c r="S20" s="47">
        <v>684.2566284646341</v>
      </c>
    </row>
    <row r="21" spans="1:19" ht="23.1" customHeight="1" x14ac:dyDescent="0.2">
      <c r="A21" s="29" t="s">
        <v>106</v>
      </c>
      <c r="B21" s="19"/>
      <c r="C21" s="19"/>
      <c r="D21" s="19"/>
      <c r="E21" s="19"/>
      <c r="F21" s="19"/>
      <c r="G21" s="19"/>
      <c r="H21" s="19"/>
      <c r="I21" s="19"/>
      <c r="J21" s="19"/>
      <c r="K21" s="19"/>
      <c r="L21" s="19"/>
      <c r="M21" s="19"/>
      <c r="N21" s="19"/>
      <c r="O21" s="19"/>
      <c r="P21" s="19"/>
      <c r="Q21" s="19"/>
      <c r="R21" s="19"/>
      <c r="S21" s="19"/>
    </row>
    <row r="22" spans="1:19" ht="23.1" customHeight="1" x14ac:dyDescent="0.2">
      <c r="A22" s="15" t="s">
        <v>107</v>
      </c>
      <c r="B22" s="47">
        <v>47663.295973129505</v>
      </c>
      <c r="C22" s="47">
        <v>1115.4281751436783</v>
      </c>
      <c r="D22" s="47">
        <v>2723.9216629928464</v>
      </c>
      <c r="E22" s="47">
        <v>1658.7857353299044</v>
      </c>
      <c r="F22" s="47">
        <v>1717.8201706207119</v>
      </c>
      <c r="G22" s="47">
        <v>1348.0236528488774</v>
      </c>
      <c r="H22" s="47">
        <v>52751.302778725243</v>
      </c>
      <c r="I22" s="47">
        <v>1177.7035038971217</v>
      </c>
      <c r="J22" s="47">
        <v>2944.2587597428042</v>
      </c>
      <c r="K22" s="47">
        <v>686.9937106066543</v>
      </c>
      <c r="L22" s="47">
        <v>2453.548966452337</v>
      </c>
      <c r="M22" s="47">
        <v>834.20664859379451</v>
      </c>
      <c r="N22" s="47">
        <v>55917.371061753038</v>
      </c>
      <c r="O22" s="47">
        <v>1248.3878190530911</v>
      </c>
      <c r="P22" s="47">
        <v>3120.9695476327274</v>
      </c>
      <c r="Q22" s="47">
        <v>728.22622778096979</v>
      </c>
      <c r="R22" s="47">
        <v>2600.8079563606061</v>
      </c>
      <c r="S22" s="47">
        <v>884.2747051626061</v>
      </c>
    </row>
    <row r="23" spans="1:19" ht="23.1" customHeight="1" x14ac:dyDescent="0.2">
      <c r="A23" s="15" t="s">
        <v>108</v>
      </c>
      <c r="B23" s="47">
        <v>0</v>
      </c>
      <c r="C23" s="47">
        <v>0</v>
      </c>
      <c r="D23" s="47">
        <v>0</v>
      </c>
      <c r="E23" s="47">
        <v>0</v>
      </c>
      <c r="F23" s="47">
        <v>0</v>
      </c>
      <c r="G23" s="47">
        <v>0</v>
      </c>
      <c r="H23" s="47">
        <v>0</v>
      </c>
      <c r="I23" s="47">
        <v>0</v>
      </c>
      <c r="J23" s="47">
        <v>0</v>
      </c>
      <c r="K23" s="47">
        <v>0</v>
      </c>
      <c r="L23" s="47">
        <v>0</v>
      </c>
      <c r="M23" s="47">
        <v>0</v>
      </c>
      <c r="N23" s="47">
        <v>0</v>
      </c>
      <c r="O23" s="47">
        <v>0</v>
      </c>
      <c r="P23" s="47">
        <v>0</v>
      </c>
      <c r="Q23" s="47">
        <v>0</v>
      </c>
      <c r="R23" s="47">
        <v>0</v>
      </c>
      <c r="S23" s="47">
        <v>0</v>
      </c>
    </row>
    <row r="24" spans="1:19" ht="23.1" customHeight="1" x14ac:dyDescent="0.2">
      <c r="A24" s="15" t="s">
        <v>109</v>
      </c>
      <c r="B24" s="47">
        <v>278978.76888894115</v>
      </c>
      <c r="C24" s="47">
        <v>6528.7297643254014</v>
      </c>
      <c r="D24" s="47">
        <v>15943.42767483116</v>
      </c>
      <c r="E24" s="47">
        <v>9709.0642357960533</v>
      </c>
      <c r="F24" s="47">
        <v>10054.599594676145</v>
      </c>
      <c r="G24" s="47">
        <v>7890.1379232557729</v>
      </c>
      <c r="H24" s="47">
        <v>290831.38526617986</v>
      </c>
      <c r="I24" s="47">
        <v>6492.9797640821553</v>
      </c>
      <c r="J24" s="47">
        <v>16232.449410205389</v>
      </c>
      <c r="K24" s="47">
        <v>3787.5715290479238</v>
      </c>
      <c r="L24" s="47">
        <v>13527.041175171156</v>
      </c>
      <c r="M24" s="47">
        <v>4599.1939995581934</v>
      </c>
      <c r="N24" s="47">
        <v>293657.37210547709</v>
      </c>
      <c r="O24" s="47">
        <v>6556.0715632850706</v>
      </c>
      <c r="P24" s="47">
        <v>16390.178908212674</v>
      </c>
      <c r="Q24" s="47">
        <v>3824.3750785829575</v>
      </c>
      <c r="R24" s="47">
        <v>13658.482423510563</v>
      </c>
      <c r="S24" s="47">
        <v>4643.8840239935917</v>
      </c>
    </row>
    <row r="25" spans="1:19" ht="23.1" customHeight="1" x14ac:dyDescent="0.2">
      <c r="A25" s="29" t="s">
        <v>110</v>
      </c>
      <c r="B25" s="18">
        <f t="shared" ref="B25:S25" si="2">SUM(B22:B24)</f>
        <v>326642.06486207066</v>
      </c>
      <c r="C25" s="18">
        <f t="shared" si="2"/>
        <v>7644.1579394690798</v>
      </c>
      <c r="D25" s="18">
        <f t="shared" si="2"/>
        <v>18667.349337824005</v>
      </c>
      <c r="E25" s="18">
        <f t="shared" si="2"/>
        <v>11367.849971125957</v>
      </c>
      <c r="F25" s="18">
        <f t="shared" si="2"/>
        <v>11772.419765296858</v>
      </c>
      <c r="G25" s="18">
        <f t="shared" si="2"/>
        <v>9238.1615761046505</v>
      </c>
      <c r="H25" s="18">
        <f t="shared" si="2"/>
        <v>343582.68804490508</v>
      </c>
      <c r="I25" s="18">
        <f t="shared" si="2"/>
        <v>7670.6832679792769</v>
      </c>
      <c r="J25" s="18">
        <f t="shared" si="2"/>
        <v>19176.708169948193</v>
      </c>
      <c r="K25" s="18">
        <f t="shared" si="2"/>
        <v>4474.5652396545784</v>
      </c>
      <c r="L25" s="18">
        <f t="shared" si="2"/>
        <v>15980.590141623494</v>
      </c>
      <c r="M25" s="18">
        <f t="shared" si="2"/>
        <v>5433.4006481519882</v>
      </c>
      <c r="N25" s="18">
        <f t="shared" si="2"/>
        <v>349574.7431672301</v>
      </c>
      <c r="O25" s="18">
        <f t="shared" si="2"/>
        <v>7804.459382338162</v>
      </c>
      <c r="P25" s="18">
        <f t="shared" si="2"/>
        <v>19511.148455845403</v>
      </c>
      <c r="Q25" s="18">
        <f t="shared" si="2"/>
        <v>4552.6013063639275</v>
      </c>
      <c r="R25" s="18">
        <f t="shared" si="2"/>
        <v>16259.290379871169</v>
      </c>
      <c r="S25" s="18">
        <f t="shared" si="2"/>
        <v>5528.1587291561973</v>
      </c>
    </row>
    <row r="26" spans="1:19" ht="23.1" customHeight="1" x14ac:dyDescent="0.2">
      <c r="A26" s="29" t="s">
        <v>111</v>
      </c>
      <c r="B26" s="19"/>
      <c r="C26" s="19"/>
      <c r="D26" s="19"/>
      <c r="E26" s="19"/>
      <c r="F26" s="19"/>
      <c r="G26" s="19"/>
      <c r="H26" s="19"/>
      <c r="I26" s="19"/>
      <c r="J26" s="19"/>
      <c r="K26" s="19"/>
      <c r="L26" s="19"/>
      <c r="M26" s="19"/>
      <c r="N26" s="19"/>
      <c r="O26" s="19"/>
      <c r="P26" s="19"/>
      <c r="Q26" s="19"/>
      <c r="R26" s="19"/>
      <c r="S26" s="19"/>
    </row>
    <row r="27" spans="1:19" ht="23.1" customHeight="1" x14ac:dyDescent="0.2">
      <c r="A27" s="15" t="s">
        <v>112</v>
      </c>
      <c r="B27" s="47">
        <v>73468.300486814682</v>
      </c>
      <c r="C27" s="47">
        <v>1719.3232375099321</v>
      </c>
      <c r="D27" s="47">
        <v>4198.6583418847586</v>
      </c>
      <c r="E27" s="47">
        <v>2556.8556760145848</v>
      </c>
      <c r="F27" s="47">
        <v>2647.8514735662179</v>
      </c>
      <c r="G27" s="47">
        <v>2077.8463756821952</v>
      </c>
      <c r="H27" s="47">
        <v>0</v>
      </c>
      <c r="I27" s="47">
        <v>0</v>
      </c>
      <c r="J27" s="47">
        <v>0</v>
      </c>
      <c r="K27" s="47">
        <v>0</v>
      </c>
      <c r="L27" s="47">
        <v>0</v>
      </c>
      <c r="M27" s="47">
        <v>0</v>
      </c>
      <c r="N27" s="47">
        <v>18956.094146592637</v>
      </c>
      <c r="O27" s="47">
        <v>423.20582280764961</v>
      </c>
      <c r="P27" s="47">
        <v>1058.0145570191239</v>
      </c>
      <c r="Q27" s="47">
        <v>246.87006330446226</v>
      </c>
      <c r="R27" s="47">
        <v>881.67879751593659</v>
      </c>
      <c r="S27" s="47">
        <v>299.77079115541846</v>
      </c>
    </row>
    <row r="28" spans="1:19" ht="23.1" customHeight="1" x14ac:dyDescent="0.2">
      <c r="A28" s="15" t="s">
        <v>113</v>
      </c>
      <c r="B28" s="47">
        <v>0</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row>
    <row r="29" spans="1:19" ht="23.1" customHeight="1" x14ac:dyDescent="0.2">
      <c r="A29" s="29" t="s">
        <v>114</v>
      </c>
      <c r="B29" s="18">
        <f t="shared" ref="B29" si="3">SUM(B27:B28)</f>
        <v>73468.300486814682</v>
      </c>
      <c r="C29" s="18">
        <f t="shared" ref="C29:S29" si="4">SUM(C27:C28)</f>
        <v>1719.3232375099321</v>
      </c>
      <c r="D29" s="18">
        <f t="shared" si="4"/>
        <v>4198.6583418847586</v>
      </c>
      <c r="E29" s="18">
        <f t="shared" si="4"/>
        <v>2556.8556760145848</v>
      </c>
      <c r="F29" s="18">
        <f t="shared" si="4"/>
        <v>2647.8514735662179</v>
      </c>
      <c r="G29" s="18">
        <f t="shared" si="4"/>
        <v>2077.8463756821952</v>
      </c>
      <c r="H29" s="18">
        <f t="shared" si="4"/>
        <v>0</v>
      </c>
      <c r="I29" s="18">
        <f t="shared" si="4"/>
        <v>0</v>
      </c>
      <c r="J29" s="18">
        <f t="shared" si="4"/>
        <v>0</v>
      </c>
      <c r="K29" s="18">
        <f t="shared" si="4"/>
        <v>0</v>
      </c>
      <c r="L29" s="18">
        <f t="shared" si="4"/>
        <v>0</v>
      </c>
      <c r="M29" s="18">
        <f t="shared" si="4"/>
        <v>0</v>
      </c>
      <c r="N29" s="18">
        <f t="shared" si="4"/>
        <v>18956.094146592637</v>
      </c>
      <c r="O29" s="18">
        <f t="shared" si="4"/>
        <v>423.20582280764961</v>
      </c>
      <c r="P29" s="18">
        <f t="shared" si="4"/>
        <v>1058.0145570191239</v>
      </c>
      <c r="Q29" s="18">
        <f t="shared" si="4"/>
        <v>246.87006330446226</v>
      </c>
      <c r="R29" s="18">
        <f t="shared" si="4"/>
        <v>881.67879751593659</v>
      </c>
      <c r="S29" s="18">
        <f t="shared" si="4"/>
        <v>299.77079115541846</v>
      </c>
    </row>
    <row r="30" spans="1:19" ht="23.1" customHeight="1" x14ac:dyDescent="0.2">
      <c r="A30" s="15" t="s">
        <v>115</v>
      </c>
      <c r="B30" s="17"/>
      <c r="C30" s="17"/>
      <c r="D30" s="17"/>
      <c r="E30" s="17"/>
      <c r="F30" s="17"/>
      <c r="G30" s="17"/>
      <c r="H30" s="17"/>
      <c r="I30" s="17"/>
      <c r="J30" s="17"/>
      <c r="K30" s="17"/>
      <c r="L30" s="17"/>
      <c r="M30" s="17"/>
      <c r="N30" s="17"/>
      <c r="O30" s="17"/>
      <c r="P30" s="17"/>
      <c r="Q30" s="17"/>
      <c r="R30" s="17"/>
      <c r="S30" s="17"/>
    </row>
    <row r="31" spans="1:19" ht="23.1" customHeight="1" x14ac:dyDescent="0.2">
      <c r="A31" s="29" t="s">
        <v>116</v>
      </c>
      <c r="B31" s="18">
        <f t="shared" ref="B31" si="5">SUM(+B30+B29+B25+B20+B19+B14)</f>
        <v>4830562</v>
      </c>
      <c r="C31" s="18">
        <f t="shared" ref="C31:S31" si="6">SUM(+C30+C29+C25+C20+C19+C14)</f>
        <v>113046</v>
      </c>
      <c r="D31" s="18">
        <f t="shared" si="6"/>
        <v>276063</v>
      </c>
      <c r="E31" s="18">
        <f t="shared" si="6"/>
        <v>168114</v>
      </c>
      <c r="F31" s="18">
        <f t="shared" si="6"/>
        <v>174097</v>
      </c>
      <c r="G31" s="18">
        <f t="shared" si="6"/>
        <v>136619</v>
      </c>
      <c r="H31" s="18">
        <f t="shared" si="6"/>
        <v>5374999.9999999991</v>
      </c>
      <c r="I31" s="18">
        <f t="shared" si="6"/>
        <v>120000</v>
      </c>
      <c r="J31" s="18">
        <f t="shared" si="6"/>
        <v>300000</v>
      </c>
      <c r="K31" s="18">
        <f t="shared" si="6"/>
        <v>70000</v>
      </c>
      <c r="L31" s="18">
        <f t="shared" si="6"/>
        <v>250000</v>
      </c>
      <c r="M31" s="18">
        <f t="shared" si="6"/>
        <v>85000</v>
      </c>
      <c r="N31" s="18">
        <f t="shared" si="6"/>
        <v>5375000</v>
      </c>
      <c r="O31" s="18">
        <f t="shared" si="6"/>
        <v>119999.99999999999</v>
      </c>
      <c r="P31" s="18">
        <f t="shared" si="6"/>
        <v>300000</v>
      </c>
      <c r="Q31" s="18">
        <f t="shared" si="6"/>
        <v>70000</v>
      </c>
      <c r="R31" s="18">
        <f t="shared" si="6"/>
        <v>249999.99999999997</v>
      </c>
      <c r="S31" s="18">
        <f t="shared" si="6"/>
        <v>84999.999999999985</v>
      </c>
    </row>
    <row r="33" spans="1:20" ht="15.75" x14ac:dyDescent="0.25">
      <c r="A33" s="42" t="s">
        <v>117</v>
      </c>
      <c r="S33" s="41" t="s">
        <v>74</v>
      </c>
    </row>
    <row r="34" spans="1:20" ht="15.75" x14ac:dyDescent="0.25">
      <c r="A34" s="43" t="s">
        <v>118</v>
      </c>
      <c r="B34" s="21"/>
      <c r="C34" s="21"/>
      <c r="D34" s="21"/>
      <c r="E34" s="21"/>
      <c r="F34" s="21"/>
      <c r="T3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0"/>
  <sheetViews>
    <sheetView workbookViewId="0">
      <selection activeCell="G12" sqref="G12"/>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7"/>
      <c r="C1" s="38" t="s">
        <v>2</v>
      </c>
      <c r="D1" s="39"/>
    </row>
    <row r="2" spans="1:4" ht="15.75" x14ac:dyDescent="0.25">
      <c r="A2" s="43" t="s">
        <v>119</v>
      </c>
      <c r="B2" s="37"/>
    </row>
    <row r="3" spans="1:4" ht="15.75" x14ac:dyDescent="0.25">
      <c r="A3" s="43" t="s">
        <v>120</v>
      </c>
      <c r="B3" s="37"/>
      <c r="D3" s="12"/>
    </row>
    <row r="4" spans="1:4" ht="12.95" customHeight="1" x14ac:dyDescent="0.2">
      <c r="A4" s="2"/>
      <c r="B4" s="9" t="s">
        <v>6</v>
      </c>
      <c r="C4" s="9" t="s">
        <v>6</v>
      </c>
      <c r="D4" s="9" t="s">
        <v>6</v>
      </c>
    </row>
    <row r="5" spans="1:4" ht="12.95" customHeight="1" x14ac:dyDescent="0.2">
      <c r="A5" s="11"/>
      <c r="B5" s="10" t="s">
        <v>9</v>
      </c>
      <c r="C5" s="10" t="s">
        <v>121</v>
      </c>
      <c r="D5" s="10" t="s">
        <v>122</v>
      </c>
    </row>
    <row r="6" spans="1:4" ht="12.95" customHeight="1" x14ac:dyDescent="0.2">
      <c r="A6" s="11" t="s">
        <v>9</v>
      </c>
      <c r="B6" s="10" t="s">
        <v>14</v>
      </c>
      <c r="C6" s="10" t="s">
        <v>123</v>
      </c>
      <c r="D6" s="10" t="s">
        <v>123</v>
      </c>
    </row>
    <row r="7" spans="1:4" ht="18" customHeight="1" x14ac:dyDescent="0.2">
      <c r="A7" s="11" t="s">
        <v>17</v>
      </c>
      <c r="B7" s="10" t="s">
        <v>19</v>
      </c>
      <c r="C7" s="10" t="s">
        <v>124</v>
      </c>
      <c r="D7" s="10" t="s">
        <v>125</v>
      </c>
    </row>
    <row r="8" spans="1:4" ht="15.95" customHeight="1" x14ac:dyDescent="0.2">
      <c r="A8" s="23" t="s">
        <v>23</v>
      </c>
      <c r="B8" s="16"/>
      <c r="C8" s="16"/>
      <c r="D8" s="16"/>
    </row>
    <row r="9" spans="1:4" ht="15.95" customHeight="1" x14ac:dyDescent="0.2">
      <c r="A9" s="20" t="s">
        <v>24</v>
      </c>
      <c r="B9" s="24">
        <v>5375000</v>
      </c>
      <c r="C9" s="50">
        <v>1</v>
      </c>
      <c r="D9" s="24"/>
    </row>
    <row r="10" spans="1:4" ht="15.95" customHeight="1" x14ac:dyDescent="0.2">
      <c r="A10" s="20" t="s">
        <v>27</v>
      </c>
      <c r="B10" s="24"/>
      <c r="C10" s="24"/>
      <c r="D10" s="24"/>
    </row>
    <row r="11" spans="1:4" ht="15.95" customHeight="1" x14ac:dyDescent="0.2">
      <c r="A11" s="20" t="s">
        <v>30</v>
      </c>
      <c r="B11" s="24"/>
      <c r="C11" s="24"/>
      <c r="D11" s="24"/>
    </row>
    <row r="12" spans="1:4" ht="15.95" customHeight="1" x14ac:dyDescent="0.2">
      <c r="A12" s="20" t="s">
        <v>33</v>
      </c>
      <c r="B12" s="24">
        <v>120000</v>
      </c>
      <c r="C12" s="50">
        <v>1</v>
      </c>
      <c r="D12" s="24"/>
    </row>
    <row r="13" spans="1:4" ht="15.95" customHeight="1" x14ac:dyDescent="0.2">
      <c r="A13" s="20" t="s">
        <v>36</v>
      </c>
      <c r="B13" s="24"/>
      <c r="C13" s="24"/>
      <c r="D13" s="24"/>
    </row>
    <row r="14" spans="1:4" ht="15.95" customHeight="1" x14ac:dyDescent="0.2">
      <c r="A14" s="49" t="s">
        <v>91</v>
      </c>
      <c r="B14" s="24">
        <v>300000</v>
      </c>
      <c r="C14" s="50">
        <v>1</v>
      </c>
      <c r="D14" s="24"/>
    </row>
    <row r="15" spans="1:4" ht="15.95" customHeight="1" x14ac:dyDescent="0.2">
      <c r="A15" s="20" t="s">
        <v>40</v>
      </c>
      <c r="B15" s="24"/>
      <c r="C15" s="24"/>
      <c r="D15" s="24"/>
    </row>
    <row r="16" spans="1:4" ht="15.95" customHeight="1" x14ac:dyDescent="0.2">
      <c r="A16" s="20" t="s">
        <v>43</v>
      </c>
      <c r="B16" s="24"/>
      <c r="C16" s="24"/>
      <c r="D16" s="24"/>
    </row>
    <row r="17" spans="1:4" ht="15.95" customHeight="1" x14ac:dyDescent="0.2">
      <c r="A17" s="20" t="s">
        <v>45</v>
      </c>
      <c r="B17" s="24"/>
      <c r="C17" s="24"/>
      <c r="D17" s="24"/>
    </row>
    <row r="18" spans="1:4" ht="15.95" customHeight="1" x14ac:dyDescent="0.2">
      <c r="A18" s="27" t="s">
        <v>126</v>
      </c>
      <c r="B18" s="16"/>
      <c r="C18" s="16"/>
      <c r="D18" s="16"/>
    </row>
    <row r="19" spans="1:4" ht="15.95" customHeight="1" x14ac:dyDescent="0.2">
      <c r="A19" s="20" t="s">
        <v>48</v>
      </c>
      <c r="B19" s="24"/>
      <c r="C19" s="24"/>
      <c r="D19" s="24"/>
    </row>
    <row r="20" spans="1:4" ht="15.95" customHeight="1" x14ac:dyDescent="0.2">
      <c r="A20" s="20" t="s">
        <v>48</v>
      </c>
      <c r="B20" s="24"/>
      <c r="C20" s="24"/>
      <c r="D20" s="24"/>
    </row>
    <row r="21" spans="1:4" ht="15.95" customHeight="1" x14ac:dyDescent="0.2">
      <c r="A21" s="28" t="s">
        <v>51</v>
      </c>
      <c r="B21" s="16"/>
      <c r="C21" s="16"/>
      <c r="D21" s="16"/>
    </row>
    <row r="22" spans="1:4" ht="15.95" customHeight="1" x14ac:dyDescent="0.2">
      <c r="A22" s="20" t="s">
        <v>48</v>
      </c>
      <c r="B22" s="24"/>
      <c r="C22" s="24"/>
      <c r="D22" s="24"/>
    </row>
    <row r="23" spans="1:4" ht="15.95" customHeight="1" x14ac:dyDescent="0.2">
      <c r="A23" s="20" t="s">
        <v>48</v>
      </c>
      <c r="B23" s="24"/>
      <c r="C23" s="24"/>
      <c r="D23" s="24"/>
    </row>
    <row r="24" spans="1:4" ht="15.95" customHeight="1" x14ac:dyDescent="0.2">
      <c r="A24" s="28" t="s">
        <v>54</v>
      </c>
      <c r="B24" s="16"/>
      <c r="C24" s="16"/>
      <c r="D24" s="16"/>
    </row>
    <row r="25" spans="1:4" ht="15.95" customHeight="1" x14ac:dyDescent="0.2">
      <c r="A25" s="20" t="s">
        <v>127</v>
      </c>
      <c r="B25" s="24">
        <v>70000</v>
      </c>
      <c r="C25" s="50">
        <v>1</v>
      </c>
      <c r="D25" s="24"/>
    </row>
    <row r="26" spans="1:4" ht="15.95" customHeight="1" x14ac:dyDescent="0.2">
      <c r="A26" s="20" t="s">
        <v>48</v>
      </c>
      <c r="B26" s="24"/>
      <c r="C26" s="24"/>
      <c r="D26" s="24"/>
    </row>
    <row r="27" spans="1:4" ht="15.95" customHeight="1" x14ac:dyDescent="0.2">
      <c r="A27" s="28" t="s">
        <v>58</v>
      </c>
      <c r="B27" s="16"/>
      <c r="C27" s="16"/>
      <c r="D27" s="16"/>
    </row>
    <row r="28" spans="1:4" ht="15.95" customHeight="1" x14ac:dyDescent="0.2">
      <c r="A28" s="20" t="s">
        <v>128</v>
      </c>
      <c r="B28" s="24">
        <v>250000</v>
      </c>
      <c r="C28" s="50">
        <v>1</v>
      </c>
      <c r="D28" s="24"/>
    </row>
    <row r="29" spans="1:4" ht="15.95" customHeight="1" x14ac:dyDescent="0.2">
      <c r="A29" s="20" t="s">
        <v>48</v>
      </c>
      <c r="B29" s="24"/>
      <c r="C29" s="24"/>
      <c r="D29" s="24"/>
    </row>
    <row r="30" spans="1:4" ht="15.95" customHeight="1" x14ac:dyDescent="0.2">
      <c r="A30" s="28" t="s">
        <v>62</v>
      </c>
      <c r="B30" s="16"/>
      <c r="C30" s="16"/>
      <c r="D30" s="16"/>
    </row>
    <row r="31" spans="1:4" ht="15.95" customHeight="1" x14ac:dyDescent="0.2">
      <c r="A31" s="20" t="s">
        <v>63</v>
      </c>
      <c r="B31" s="24">
        <v>85000</v>
      </c>
      <c r="C31" s="50">
        <v>1</v>
      </c>
      <c r="D31" s="24"/>
    </row>
    <row r="32" spans="1:4" ht="15.95" customHeight="1" x14ac:dyDescent="0.2">
      <c r="A32" s="20" t="s">
        <v>65</v>
      </c>
      <c r="B32" s="24"/>
      <c r="C32" s="24"/>
      <c r="D32" s="24"/>
    </row>
    <row r="33" spans="1:4" ht="15.95" customHeight="1" x14ac:dyDescent="0.2">
      <c r="A33" s="20" t="s">
        <v>65</v>
      </c>
      <c r="B33" s="24"/>
      <c r="C33" s="24"/>
      <c r="D33" s="24"/>
    </row>
    <row r="34" spans="1:4" ht="15.95" customHeight="1" x14ac:dyDescent="0.2">
      <c r="A34" s="20" t="s">
        <v>65</v>
      </c>
      <c r="B34" s="24"/>
      <c r="C34" s="24"/>
      <c r="D34" s="24"/>
    </row>
    <row r="35" spans="1:4" ht="15.95" customHeight="1" x14ac:dyDescent="0.2">
      <c r="A35" s="20" t="s">
        <v>65</v>
      </c>
      <c r="B35" s="24"/>
      <c r="C35" s="24"/>
      <c r="D35" s="24"/>
    </row>
    <row r="36" spans="1:4" ht="15.95" customHeight="1" x14ac:dyDescent="0.2">
      <c r="A36" s="20" t="s">
        <v>65</v>
      </c>
      <c r="B36" s="24"/>
      <c r="C36" s="24"/>
      <c r="D36" s="24"/>
    </row>
    <row r="37" spans="1:4" ht="15.95" customHeight="1" x14ac:dyDescent="0.2">
      <c r="A37" s="20" t="s">
        <v>65</v>
      </c>
      <c r="B37" s="24"/>
      <c r="C37" s="24"/>
      <c r="D37" s="24"/>
    </row>
    <row r="38" spans="1:4" ht="15.95" customHeight="1" x14ac:dyDescent="0.2">
      <c r="A38" s="7"/>
      <c r="B38" s="6">
        <f>SUM(B8:B37)</f>
        <v>6200000</v>
      </c>
      <c r="C38" s="6">
        <f>SUM(C8:C37)</f>
        <v>6</v>
      </c>
      <c r="D38" s="6">
        <f>SUM(D8:D37)</f>
        <v>0</v>
      </c>
    </row>
    <row r="39" spans="1:4" ht="12.95" customHeight="1" x14ac:dyDescent="0.2"/>
    <row r="40" spans="1:4" ht="12.95" customHeight="1" x14ac:dyDescent="0.2">
      <c r="A40" s="8" t="s">
        <v>129</v>
      </c>
    </row>
  </sheetData>
  <phoneticPr fontId="7" type="noConversion"/>
  <pageMargins left="0.7" right="0.7" top="0.75" bottom="0.75" header="0.3" footer="0.3"/>
  <pageSetup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8060328CA44A4B977948CB70409CD8" ma:contentTypeVersion="15" ma:contentTypeDescription="Create a new document." ma:contentTypeScope="" ma:versionID="0b6bbc3ba7420a64b13c06e72d9ae971">
  <xsd:schema xmlns:xsd="http://www.w3.org/2001/XMLSchema" xmlns:xs="http://www.w3.org/2001/XMLSchema" xmlns:p="http://schemas.microsoft.com/office/2006/metadata/properties" xmlns:ns3="b2e832ff-0cc8-4dd2-b9cc-fa0d40139449" xmlns:ns4="c9584efb-8d9c-4fc9-89a4-1bcf00753201" targetNamespace="http://schemas.microsoft.com/office/2006/metadata/properties" ma:root="true" ma:fieldsID="577959a3dc38faf47483c62e28278b18" ns3:_="" ns4:_="">
    <xsd:import namespace="b2e832ff-0cc8-4dd2-b9cc-fa0d40139449"/>
    <xsd:import namespace="c9584efb-8d9c-4fc9-89a4-1bcf0075320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832ff-0cc8-4dd2-b9cc-fa0d40139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584efb-8d9c-4fc9-89a4-1bcf007532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2e832ff-0cc8-4dd2-b9cc-fa0d401394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82C208-DD73-4CF3-856E-4ED06779E6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832ff-0cc8-4dd2-b9cc-fa0d40139449"/>
    <ds:schemaRef ds:uri="c9584efb-8d9c-4fc9-89a4-1bcf00753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285247-9482-4AA9-B442-3098795AF32F}">
  <ds:schemaRef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 ds:uri="b2e832ff-0cc8-4dd2-b9cc-fa0d40139449"/>
    <ds:schemaRef ds:uri="http://schemas.microsoft.com/office/infopath/2007/PartnerControls"/>
    <ds:schemaRef ds:uri="http://schemas.openxmlformats.org/package/2006/metadata/core-properties"/>
    <ds:schemaRef ds:uri="c9584efb-8d9c-4fc9-89a4-1bcf00753201"/>
    <ds:schemaRef ds:uri="http://purl.org/dc/terms/"/>
  </ds:schemaRefs>
</ds:datastoreItem>
</file>

<file path=customXml/itemProps3.xml><?xml version="1.0" encoding="utf-8"?>
<ds:datastoreItem xmlns:ds="http://schemas.openxmlformats.org/officeDocument/2006/customXml" ds:itemID="{FB522454-F63C-45D9-BD30-F50414F30B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Tai Nguyen</cp:lastModifiedBy>
  <cp:revision/>
  <dcterms:created xsi:type="dcterms:W3CDTF">1999-07-28T19:54:49Z</dcterms:created>
  <dcterms:modified xsi:type="dcterms:W3CDTF">2023-09-19T23:43:21Z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0x010100E58060328CA44A4B977948CB70409CD8</vt:lpwstr>
  </property>
</Properties>
</file>